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3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D10"/>
  <c r="G10" s="1"/>
  <c r="D9"/>
  <c r="G9" s="1"/>
  <c r="G8"/>
</calcChain>
</file>

<file path=xl/sharedStrings.xml><?xml version="1.0" encoding="utf-8"?>
<sst xmlns="http://schemas.openxmlformats.org/spreadsheetml/2006/main" count="27" uniqueCount="24">
  <si>
    <t>шт</t>
  </si>
  <si>
    <t>Количество</t>
  </si>
  <si>
    <t>Ед. изм</t>
  </si>
  <si>
    <t>Наименование запасных частей</t>
  </si>
  <si>
    <t xml:space="preserve">Аккумуляторная батарея </t>
  </si>
  <si>
    <t>Примечание</t>
  </si>
  <si>
    <t>Установлен на а/м</t>
  </si>
  <si>
    <t>Установлены на а/м</t>
  </si>
  <si>
    <t>Цена, руб.</t>
  </si>
  <si>
    <t>АБ 60а аком (пусковой ток 54ОА)</t>
  </si>
  <si>
    <t>Шины зимные (комплект)</t>
  </si>
  <si>
    <t>Автошина ш ш р15 215/90 Я-245-1 автошина</t>
  </si>
  <si>
    <t>Инв.номер</t>
  </si>
  <si>
    <t>053.6.6370</t>
  </si>
  <si>
    <t>050.6.2526</t>
  </si>
  <si>
    <t>Бухгалтер</t>
  </si>
  <si>
    <t>Справка</t>
  </si>
  <si>
    <t>о комплектности  автомобиля Шевроле Нива н398ух</t>
  </si>
  <si>
    <t>Всего:</t>
  </si>
  <si>
    <t>Общая балансовая стоимость, руб.</t>
  </si>
  <si>
    <t>Никольская Ю.А.</t>
  </si>
  <si>
    <t>Диски колесные</t>
  </si>
  <si>
    <t>Диск колеса ALCASTA M12 GMF 15*6.0 4/100/48 54.1</t>
  </si>
  <si>
    <t>053.6.2527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</si>
</sst>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6"/>
  <sheetViews>
    <sheetView tabSelected="1" workbookViewId="0">
      <selection activeCell="B10" sqref="B10"/>
    </sheetView>
  </sheetViews>
  <sheetFormatPr defaultRowHeight="15"/>
  <cols>
    <col min="1" max="1" width="16.42578125" customWidth="1"/>
    <col min="2" max="2" width="23.42578125" customWidth="1"/>
    <col min="3" max="3" width="11.140625" bestFit="1" customWidth="1"/>
    <col min="4" max="4" width="6.5703125" customWidth="1"/>
    <col min="5" max="5" width="4.28515625" customWidth="1"/>
    <col min="6" max="6" width="7.7109375" customWidth="1"/>
    <col min="7" max="7" width="11.7109375" customWidth="1"/>
    <col min="8" max="8" width="12.7109375" customWidth="1"/>
  </cols>
  <sheetData>
    <row r="2" spans="1:8">
      <c r="A2" s="3" t="s">
        <v>16</v>
      </c>
      <c r="B2" s="3"/>
      <c r="C2" s="3"/>
      <c r="D2" s="3"/>
      <c r="E2" s="3"/>
      <c r="F2" s="3"/>
      <c r="G2" s="3"/>
      <c r="H2" s="3"/>
    </row>
    <row r="4" spans="1:8">
      <c r="A4" s="3" t="s">
        <v>17</v>
      </c>
      <c r="B4" s="3"/>
      <c r="C4" s="3"/>
      <c r="D4" s="3"/>
      <c r="E4" s="3"/>
      <c r="F4" s="3"/>
      <c r="G4" s="3"/>
      <c r="H4" s="3"/>
    </row>
    <row r="7" spans="1:8" ht="59.25" customHeight="1">
      <c r="A7" s="4" t="s">
        <v>3</v>
      </c>
      <c r="B7" s="4"/>
      <c r="C7" s="5" t="s">
        <v>12</v>
      </c>
      <c r="D7" s="5" t="s">
        <v>8</v>
      </c>
      <c r="E7" s="5" t="s">
        <v>2</v>
      </c>
      <c r="F7" s="5" t="s">
        <v>1</v>
      </c>
      <c r="G7" s="5" t="s">
        <v>19</v>
      </c>
      <c r="H7" s="5" t="s">
        <v>5</v>
      </c>
    </row>
    <row r="8" spans="1:8" ht="30">
      <c r="A8" s="2" t="s">
        <v>4</v>
      </c>
      <c r="B8" s="2" t="s">
        <v>9</v>
      </c>
      <c r="C8" s="2" t="s">
        <v>13</v>
      </c>
      <c r="D8" s="1">
        <v>4900</v>
      </c>
      <c r="E8" s="1" t="s">
        <v>0</v>
      </c>
      <c r="F8" s="1">
        <v>1</v>
      </c>
      <c r="G8" s="1">
        <f>D8*F8</f>
        <v>4900</v>
      </c>
      <c r="H8" s="2" t="s">
        <v>6</v>
      </c>
    </row>
    <row r="9" spans="1:8" ht="30">
      <c r="A9" s="2" t="s">
        <v>10</v>
      </c>
      <c r="B9" s="2" t="s">
        <v>11</v>
      </c>
      <c r="C9" s="2" t="s">
        <v>14</v>
      </c>
      <c r="D9" s="1">
        <f>11560/4</f>
        <v>2890</v>
      </c>
      <c r="E9" s="1" t="s">
        <v>0</v>
      </c>
      <c r="F9" s="1">
        <v>4</v>
      </c>
      <c r="G9" s="1">
        <f>D9*F9</f>
        <v>11560</v>
      </c>
      <c r="H9" s="2" t="s">
        <v>7</v>
      </c>
    </row>
    <row r="10" spans="1:8" ht="45">
      <c r="A10" s="5" t="s">
        <v>21</v>
      </c>
      <c r="B10" s="2" t="s">
        <v>22</v>
      </c>
      <c r="C10" s="2" t="s">
        <v>23</v>
      </c>
      <c r="D10" s="1">
        <f>9172/4</f>
        <v>2293</v>
      </c>
      <c r="E10" s="1" t="s">
        <v>0</v>
      </c>
      <c r="F10" s="1">
        <v>4</v>
      </c>
      <c r="G10" s="1">
        <f>D10*F10</f>
        <v>9172</v>
      </c>
      <c r="H10" s="2" t="s">
        <v>7</v>
      </c>
    </row>
    <row r="11" spans="1:8">
      <c r="A11" t="s">
        <v>18</v>
      </c>
      <c r="G11">
        <f>SUM(G8:G10)</f>
        <v>25632</v>
      </c>
    </row>
    <row r="16" spans="1:8">
      <c r="A16" t="s">
        <v>15</v>
      </c>
      <c r="C16" t="s">
        <v>20</v>
      </c>
    </row>
  </sheetData>
  <mergeCells count="3">
    <mergeCell ref="A7:B7"/>
    <mergeCell ref="A4:H4"/>
    <mergeCell ref="A2:H2"/>
  </mergeCells>
  <pageMargins left="0.39" right="0.18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Никольская Ю.А.</dc:creator>
  <cp:lastModifiedBy>nikolskaya.yu</cp:lastModifiedBy>
  <cp:lastPrinted>2023-02-06T10:05:31Z</cp:lastPrinted>
  <dcterms:created xsi:type="dcterms:W3CDTF">2023-01-18T09:51:32Z</dcterms:created>
  <dcterms:modified xsi:type="dcterms:W3CDTF">2023-02-06T10:16:31Z</dcterms:modified>
</cp:coreProperties>
</file>